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Лист1!$6:$6</definedName>
    <definedName name="_xlnm.Print_Area" localSheetId="0">Лист1!$A$1:$N$43</definedName>
  </definedNames>
  <calcPr calcId="125725" fullPrecision="0"/>
</workbook>
</file>

<file path=xl/calcChain.xml><?xml version="1.0" encoding="utf-8"?>
<calcChain xmlns="http://schemas.openxmlformats.org/spreadsheetml/2006/main">
  <c r="G7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9"/>
  <c r="K43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9"/>
  <c r="K7" l="1"/>
</calcChain>
</file>

<file path=xl/sharedStrings.xml><?xml version="1.0" encoding="utf-8"?>
<sst xmlns="http://schemas.openxmlformats.org/spreadsheetml/2006/main" count="91" uniqueCount="83">
  <si>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</si>
  <si>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</si>
  <si>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</si>
  <si>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</si>
  <si>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</si>
  <si>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</si>
  <si>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</si>
  <si>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</si>
  <si>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</si>
  <si>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</si>
  <si>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</si>
  <si>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</si>
  <si>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</si>
  <si>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</si>
  <si>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</si>
  <si>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</si>
  <si>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</si>
  <si>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</si>
  <si>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</si>
  <si>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</si>
  <si>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</si>
  <si>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</si>
  <si>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</si>
  <si>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</si>
  <si>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</si>
  <si>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</si>
  <si>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</si>
  <si>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</si>
  <si>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</si>
  <si>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</si>
  <si>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</si>
  <si>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</si>
  <si>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</si>
  <si>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</si>
  <si>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</si>
  <si>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</si>
  <si>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</si>
  <si>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</si>
  <si>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</si>
  <si>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</si>
  <si>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</si>
  <si>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</si>
  <si>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</si>
  <si>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</si>
  <si>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</si>
  <si>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</si>
  <si>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</si>
  <si>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</si>
  <si>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</si>
  <si>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</si>
  <si>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</si>
  <si>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</si>
  <si>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</si>
  <si>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</si>
  <si>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</si>
  <si>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Муниципальный район "Улётовский район"</t>
  </si>
  <si>
    <t>всего, в т.ч.</t>
  </si>
  <si>
    <t>Приаргунский муниципальный округ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</si>
  <si>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</si>
  <si>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</si>
  <si>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</si>
  <si>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Муниципальный район "Балейский район"</t>
  </si>
  <si>
    <t>Муниципальный район "Карымский район"</t>
  </si>
  <si>
    <t>Муниципальный район "Тунгиро-Олёкминский район"</t>
  </si>
  <si>
    <t>Муниципальный район "Хилокский район"</t>
  </si>
  <si>
    <t>27.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</si>
  <si>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</si>
  <si>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</si>
  <si>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</si>
  <si>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</si>
  <si>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</si>
  <si>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</si>
  <si>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</si>
  <si>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</si>
  <si>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</si>
  <si>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</si>
  <si>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</si>
  <si>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</si>
  <si>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</si>
  <si>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 xml:space="preserve">Наименование муниципальных районов, муниципальных и городских округов
</t>
  </si>
  <si>
    <t xml:space="preserve">10 (таблица 20).  Отчет об исполнении распределенной единой субвенции бюджетам муниципальных районов, муниципальных и городских округов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</si>
  <si>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</si>
  <si>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"Город Краснокаменск и Краснокаменский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</si>
</sst>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3">
      <alignment horizontal="right" vertical="top" shrinkToFit="1"/>
    </xf>
    <xf numFmtId="164" fontId="6" fillId="0" borderId="3">
      <alignment horizontal="right" vertical="top" shrinkToFit="1"/>
    </xf>
  </cellStyleXfs>
  <cellXfs count="2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/>
    <xf numFmtId="164" fontId="9" fillId="0" borderId="0" xfId="0" applyNumberFormat="1" applyFont="1" applyFill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wrapText="1"/>
    </xf>
    <xf numFmtId="164" fontId="10" fillId="0" borderId="4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/>
    <xf numFmtId="0" fontId="5" fillId="0" borderId="5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wrapText="1"/>
    </xf>
    <xf numFmtId="164" fontId="5" fillId="0" borderId="5" xfId="0" applyNumberFormat="1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</cellXfs>
  <cellStyles count="3">
    <cellStyle name="st17" xfId="2"/>
    <cellStyle name="st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view="pageBreakPreview" zoomScale="75" zoomScaleNormal="75" zoomScaleSheetLayoutView="75" workbookViewId="0">
      <selection sqref="A1:N1"/>
    </sheetView>
  </sheetViews>
  <sheetFormatPr defaultRowHeight="12.75"/>
  <cols>
    <col min="1" max="1" width="5.7109375" style="2" customWidth="1"/>
    <col min="2" max="2" width="33.85546875" style="2" customWidth="1"/>
    <col min="3" max="3" width="12.140625" style="2" customWidth="1"/>
    <col min="4" max="5" width="12.7109375" style="2" customWidth="1"/>
    <col min="6" max="6" width="10.7109375" style="2" customWidth="1"/>
    <col min="7" max="7" width="12.7109375" style="2" customWidth="1"/>
    <col min="8" max="8" width="12.140625" style="2" customWidth="1"/>
    <col min="9" max="9" width="12.7109375" style="2" customWidth="1"/>
    <col min="10" max="10" width="10.7109375" style="2" customWidth="1"/>
    <col min="11" max="13" width="12.7109375" style="2" customWidth="1"/>
    <col min="14" max="14" width="10.7109375" style="2" customWidth="1"/>
    <col min="15" max="16384" width="9.140625" style="2"/>
  </cols>
  <sheetData>
    <row r="1" spans="1:14" ht="27" customHeight="1">
      <c r="A1" s="22" t="s">
        <v>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4.75" customHeight="1">
      <c r="A2" s="1"/>
      <c r="C2" s="4"/>
      <c r="D2" s="4"/>
      <c r="E2" s="4"/>
      <c r="F2" s="4"/>
    </row>
    <row r="3" spans="1:14" ht="28.5" customHeight="1">
      <c r="A3" s="9"/>
      <c r="B3" s="9"/>
      <c r="C3" s="10"/>
      <c r="D3" s="10"/>
      <c r="E3" s="10"/>
      <c r="F3" s="10"/>
      <c r="G3" s="9"/>
      <c r="H3" s="9"/>
      <c r="I3" s="9"/>
      <c r="J3" s="9"/>
      <c r="K3" s="9"/>
      <c r="L3" s="9"/>
      <c r="M3" s="25" t="s">
        <v>5</v>
      </c>
      <c r="N3" s="25"/>
    </row>
    <row r="4" spans="1:14" ht="91.5" customHeight="1">
      <c r="A4" s="24" t="s">
        <v>0</v>
      </c>
      <c r="B4" s="24" t="s">
        <v>79</v>
      </c>
      <c r="C4" s="24" t="s">
        <v>81</v>
      </c>
      <c r="D4" s="24"/>
      <c r="E4" s="24"/>
      <c r="F4" s="24"/>
      <c r="G4" s="24" t="s">
        <v>4</v>
      </c>
      <c r="H4" s="24"/>
      <c r="I4" s="24"/>
      <c r="J4" s="24"/>
      <c r="K4" s="24" t="s">
        <v>1</v>
      </c>
      <c r="L4" s="24"/>
      <c r="M4" s="24"/>
      <c r="N4" s="24"/>
    </row>
    <row r="5" spans="1:14" ht="117" customHeight="1">
      <c r="A5" s="24"/>
      <c r="B5" s="24"/>
      <c r="C5" s="6" t="s">
        <v>56</v>
      </c>
      <c r="D5" s="6" t="s">
        <v>58</v>
      </c>
      <c r="E5" s="6" t="s">
        <v>59</v>
      </c>
      <c r="F5" s="6" t="s">
        <v>60</v>
      </c>
      <c r="G5" s="6" t="s">
        <v>56</v>
      </c>
      <c r="H5" s="6" t="s">
        <v>58</v>
      </c>
      <c r="I5" s="6" t="s">
        <v>59</v>
      </c>
      <c r="J5" s="6" t="s">
        <v>60</v>
      </c>
      <c r="K5" s="6" t="s">
        <v>56</v>
      </c>
      <c r="L5" s="6" t="s">
        <v>58</v>
      </c>
      <c r="M5" s="6" t="s">
        <v>59</v>
      </c>
      <c r="N5" s="6" t="s">
        <v>60</v>
      </c>
    </row>
    <row r="6" spans="1:14" ht="18.75" customHeight="1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</row>
    <row r="7" spans="1:14" ht="19.5" customHeight="1">
      <c r="A7" s="7"/>
      <c r="B7" s="7" t="s">
        <v>3</v>
      </c>
      <c r="C7" s="11">
        <v>34444</v>
      </c>
      <c r="D7" s="11">
        <v>31031.9</v>
      </c>
      <c r="E7" s="11">
        <v>3405.1</v>
      </c>
      <c r="F7" s="11">
        <v>7</v>
      </c>
      <c r="G7" s="15">
        <f>SUM(G9:G43)</f>
        <v>34444</v>
      </c>
      <c r="H7" s="19">
        <v>31031.9</v>
      </c>
      <c r="I7" s="16">
        <v>3405.1</v>
      </c>
      <c r="J7" s="16">
        <v>7</v>
      </c>
      <c r="K7" s="16">
        <f>SUM(K9:K43)</f>
        <v>32214.7</v>
      </c>
      <c r="L7" s="19">
        <v>29991.599999999999</v>
      </c>
      <c r="M7" s="16">
        <v>2216.1</v>
      </c>
      <c r="N7" s="16">
        <v>7</v>
      </c>
    </row>
    <row r="8" spans="1:14" ht="15.75">
      <c r="A8" s="7"/>
      <c r="B8" s="7" t="s">
        <v>2</v>
      </c>
      <c r="C8" s="12"/>
      <c r="D8" s="12"/>
      <c r="E8" s="12"/>
      <c r="F8" s="12"/>
      <c r="G8" s="15"/>
      <c r="H8" s="20"/>
      <c r="I8" s="13"/>
      <c r="J8" s="13"/>
      <c r="K8" s="16"/>
      <c r="L8" s="20"/>
      <c r="M8" s="13"/>
      <c r="N8" s="13"/>
    </row>
    <row r="9" spans="1:14" ht="31.5">
      <c r="A9" s="3" t="s">
        <v>6</v>
      </c>
      <c r="B9" s="7" t="s">
        <v>32</v>
      </c>
      <c r="C9" s="11">
        <v>730.1</v>
      </c>
      <c r="D9" s="11">
        <v>602.79999999999995</v>
      </c>
      <c r="E9" s="11">
        <v>127.3</v>
      </c>
      <c r="F9" s="12"/>
      <c r="G9" s="15">
        <f>H9+I9+J9</f>
        <v>730.1</v>
      </c>
      <c r="H9" s="19">
        <v>602.79999999999995</v>
      </c>
      <c r="I9" s="16">
        <v>127.3</v>
      </c>
      <c r="J9" s="16"/>
      <c r="K9" s="16">
        <f>L9+M9+N9</f>
        <v>693.9</v>
      </c>
      <c r="L9" s="19">
        <v>597.9</v>
      </c>
      <c r="M9" s="16">
        <v>96</v>
      </c>
      <c r="N9" s="16"/>
    </row>
    <row r="10" spans="1:14" ht="31.5">
      <c r="A10" s="3" t="s">
        <v>7</v>
      </c>
      <c r="B10" s="7" t="s">
        <v>33</v>
      </c>
      <c r="C10" s="11">
        <v>661.2</v>
      </c>
      <c r="D10" s="11">
        <v>565.70000000000005</v>
      </c>
      <c r="E10" s="11">
        <v>95.5</v>
      </c>
      <c r="F10" s="12"/>
      <c r="G10" s="15">
        <f t="shared" ref="G10:G43" si="0">H10+I10+J10</f>
        <v>661.2</v>
      </c>
      <c r="H10" s="19">
        <v>565.70000000000005</v>
      </c>
      <c r="I10" s="16">
        <v>95.5</v>
      </c>
      <c r="J10" s="16"/>
      <c r="K10" s="16">
        <f t="shared" ref="K10:K42" si="1">L10+M10+N10</f>
        <v>612.5</v>
      </c>
      <c r="L10" s="19">
        <v>548.9</v>
      </c>
      <c r="M10" s="16">
        <v>63.6</v>
      </c>
      <c r="N10" s="16"/>
    </row>
    <row r="11" spans="1:14" ht="35.25" customHeight="1">
      <c r="A11" s="3" t="s">
        <v>8</v>
      </c>
      <c r="B11" s="7" t="s">
        <v>34</v>
      </c>
      <c r="C11" s="11">
        <v>600.6</v>
      </c>
      <c r="D11" s="11">
        <v>537</v>
      </c>
      <c r="E11" s="11">
        <v>63.6</v>
      </c>
      <c r="F11" s="12"/>
      <c r="G11" s="15">
        <f t="shared" si="0"/>
        <v>600.6</v>
      </c>
      <c r="H11" s="19">
        <v>537</v>
      </c>
      <c r="I11" s="16">
        <v>63.6</v>
      </c>
      <c r="J11" s="16"/>
      <c r="K11" s="16">
        <f t="shared" si="1"/>
        <v>555.29999999999995</v>
      </c>
      <c r="L11" s="19">
        <v>522.9</v>
      </c>
      <c r="M11" s="16">
        <v>32.4</v>
      </c>
      <c r="N11" s="16"/>
    </row>
    <row r="12" spans="1:14" ht="31.5">
      <c r="A12" s="3" t="s">
        <v>9</v>
      </c>
      <c r="B12" s="7" t="s">
        <v>61</v>
      </c>
      <c r="C12" s="11">
        <v>691.1</v>
      </c>
      <c r="D12" s="11">
        <v>595.6</v>
      </c>
      <c r="E12" s="11">
        <v>95.5</v>
      </c>
      <c r="F12" s="12"/>
      <c r="G12" s="15">
        <f t="shared" si="0"/>
        <v>691.1</v>
      </c>
      <c r="H12" s="19">
        <v>595.6</v>
      </c>
      <c r="I12" s="16">
        <v>95.5</v>
      </c>
      <c r="J12" s="16"/>
      <c r="K12" s="16">
        <f t="shared" si="1"/>
        <v>651.4</v>
      </c>
      <c r="L12" s="19">
        <v>595.6</v>
      </c>
      <c r="M12" s="16">
        <v>55.8</v>
      </c>
      <c r="N12" s="16"/>
    </row>
    <row r="13" spans="1:14" ht="31.5">
      <c r="A13" s="3" t="s">
        <v>10</v>
      </c>
      <c r="B13" s="7" t="s">
        <v>35</v>
      </c>
      <c r="C13" s="11">
        <v>1326.1</v>
      </c>
      <c r="D13" s="11">
        <v>1230.5999999999999</v>
      </c>
      <c r="E13" s="11">
        <v>95.5</v>
      </c>
      <c r="F13" s="12"/>
      <c r="G13" s="15">
        <f t="shared" si="0"/>
        <v>1326.1</v>
      </c>
      <c r="H13" s="19">
        <v>1230.5999999999999</v>
      </c>
      <c r="I13" s="16">
        <v>95.5</v>
      </c>
      <c r="J13" s="16"/>
      <c r="K13" s="16">
        <f t="shared" si="1"/>
        <v>1290.5999999999999</v>
      </c>
      <c r="L13" s="19">
        <v>1218.9000000000001</v>
      </c>
      <c r="M13" s="16">
        <v>71.7</v>
      </c>
      <c r="N13" s="16"/>
    </row>
    <row r="14" spans="1:14" ht="31.5">
      <c r="A14" s="3" t="s">
        <v>11</v>
      </c>
      <c r="B14" s="7" t="s">
        <v>36</v>
      </c>
      <c r="C14" s="11">
        <v>646.70000000000005</v>
      </c>
      <c r="D14" s="11">
        <v>551.20000000000005</v>
      </c>
      <c r="E14" s="11">
        <v>95.5</v>
      </c>
      <c r="F14" s="12"/>
      <c r="G14" s="15">
        <f t="shared" si="0"/>
        <v>646.70000000000005</v>
      </c>
      <c r="H14" s="19">
        <v>551.20000000000005</v>
      </c>
      <c r="I14" s="16">
        <v>95.5</v>
      </c>
      <c r="J14" s="16"/>
      <c r="K14" s="16">
        <f t="shared" si="1"/>
        <v>578.29999999999995</v>
      </c>
      <c r="L14" s="19">
        <v>543.29999999999995</v>
      </c>
      <c r="M14" s="16">
        <v>35</v>
      </c>
      <c r="N14" s="16"/>
    </row>
    <row r="15" spans="1:14" ht="31.5">
      <c r="A15" s="3" t="s">
        <v>12</v>
      </c>
      <c r="B15" s="7" t="s">
        <v>37</v>
      </c>
      <c r="C15" s="11">
        <v>729.6</v>
      </c>
      <c r="D15" s="11">
        <v>570.5</v>
      </c>
      <c r="E15" s="11">
        <v>159.1</v>
      </c>
      <c r="F15" s="12"/>
      <c r="G15" s="15">
        <f t="shared" si="0"/>
        <v>729.6</v>
      </c>
      <c r="H15" s="19">
        <v>570.5</v>
      </c>
      <c r="I15" s="16">
        <v>159.1</v>
      </c>
      <c r="J15" s="16"/>
      <c r="K15" s="16">
        <f t="shared" si="1"/>
        <v>675.1</v>
      </c>
      <c r="L15" s="19">
        <v>566.4</v>
      </c>
      <c r="M15" s="16">
        <v>108.7</v>
      </c>
      <c r="N15" s="16"/>
    </row>
    <row r="16" spans="1:14" ht="31.5">
      <c r="A16" s="3" t="s">
        <v>13</v>
      </c>
      <c r="B16" s="7" t="s">
        <v>52</v>
      </c>
      <c r="C16" s="11">
        <v>669.4</v>
      </c>
      <c r="D16" s="11">
        <v>605.79999999999995</v>
      </c>
      <c r="E16" s="11">
        <v>63.6</v>
      </c>
      <c r="F16" s="12"/>
      <c r="G16" s="15">
        <f t="shared" si="0"/>
        <v>669.4</v>
      </c>
      <c r="H16" s="19">
        <v>605.79999999999995</v>
      </c>
      <c r="I16" s="16">
        <v>63.6</v>
      </c>
      <c r="J16" s="16"/>
      <c r="K16" s="16">
        <f t="shared" si="1"/>
        <v>656.3</v>
      </c>
      <c r="L16" s="19">
        <v>605.70000000000005</v>
      </c>
      <c r="M16" s="16">
        <v>50.6</v>
      </c>
      <c r="N16" s="16"/>
    </row>
    <row r="17" spans="1:14" ht="31.5">
      <c r="A17" s="3" t="s">
        <v>14</v>
      </c>
      <c r="B17" s="7" t="s">
        <v>38</v>
      </c>
      <c r="C17" s="11">
        <v>607.1</v>
      </c>
      <c r="D17" s="11">
        <v>543.5</v>
      </c>
      <c r="E17" s="11">
        <v>63.6</v>
      </c>
      <c r="F17" s="12"/>
      <c r="G17" s="15">
        <f t="shared" si="0"/>
        <v>607.1</v>
      </c>
      <c r="H17" s="19">
        <v>543.5</v>
      </c>
      <c r="I17" s="16">
        <v>63.6</v>
      </c>
      <c r="J17" s="16"/>
      <c r="K17" s="16">
        <f t="shared" si="1"/>
        <v>546.6</v>
      </c>
      <c r="L17" s="19">
        <v>514.20000000000005</v>
      </c>
      <c r="M17" s="16">
        <v>32.4</v>
      </c>
      <c r="N17" s="16"/>
    </row>
    <row r="18" spans="1:14" ht="31.5">
      <c r="A18" s="3" t="s">
        <v>15</v>
      </c>
      <c r="B18" s="7" t="s">
        <v>62</v>
      </c>
      <c r="C18" s="11">
        <v>1267.5</v>
      </c>
      <c r="D18" s="11">
        <v>1203.9000000000001</v>
      </c>
      <c r="E18" s="11">
        <v>63.6</v>
      </c>
      <c r="F18" s="12"/>
      <c r="G18" s="15">
        <f t="shared" si="0"/>
        <v>1267.5</v>
      </c>
      <c r="H18" s="19">
        <v>1203.9000000000001</v>
      </c>
      <c r="I18" s="16">
        <v>63.6</v>
      </c>
      <c r="J18" s="16"/>
      <c r="K18" s="16">
        <f t="shared" si="1"/>
        <v>1253.5999999999999</v>
      </c>
      <c r="L18" s="19">
        <v>1197.8</v>
      </c>
      <c r="M18" s="16">
        <v>55.8</v>
      </c>
      <c r="N18" s="16"/>
    </row>
    <row r="19" spans="1:14" ht="47.25">
      <c r="A19" s="8" t="s">
        <v>16</v>
      </c>
      <c r="B19" s="7" t="s">
        <v>82</v>
      </c>
      <c r="C19" s="14">
        <v>1434.9</v>
      </c>
      <c r="D19" s="14">
        <v>1275.8</v>
      </c>
      <c r="E19" s="14">
        <v>159.1</v>
      </c>
      <c r="F19" s="14"/>
      <c r="G19" s="15">
        <f t="shared" si="0"/>
        <v>1434.9</v>
      </c>
      <c r="H19" s="21">
        <v>1275.8</v>
      </c>
      <c r="I19" s="16">
        <v>159.1</v>
      </c>
      <c r="J19" s="16"/>
      <c r="K19" s="16">
        <f t="shared" si="1"/>
        <v>1338.3</v>
      </c>
      <c r="L19" s="21">
        <v>1269.2</v>
      </c>
      <c r="M19" s="16">
        <v>69.099999999999994</v>
      </c>
      <c r="N19" s="16"/>
    </row>
    <row r="20" spans="1:14" ht="31.5">
      <c r="A20" s="3" t="s">
        <v>17</v>
      </c>
      <c r="B20" s="7" t="s">
        <v>39</v>
      </c>
      <c r="C20" s="11">
        <v>821.3</v>
      </c>
      <c r="D20" s="11">
        <v>662.2</v>
      </c>
      <c r="E20" s="11">
        <v>159.1</v>
      </c>
      <c r="F20" s="12"/>
      <c r="G20" s="15">
        <f t="shared" si="0"/>
        <v>821.3</v>
      </c>
      <c r="H20" s="19">
        <v>662.2</v>
      </c>
      <c r="I20" s="16">
        <v>159.1</v>
      </c>
      <c r="J20" s="16"/>
      <c r="K20" s="16">
        <f t="shared" si="1"/>
        <v>738.5</v>
      </c>
      <c r="L20" s="19">
        <v>653.20000000000005</v>
      </c>
      <c r="M20" s="16">
        <v>85.3</v>
      </c>
      <c r="N20" s="16"/>
    </row>
    <row r="21" spans="1:14" ht="31.5">
      <c r="A21" s="3" t="s">
        <v>18</v>
      </c>
      <c r="B21" s="7" t="s">
        <v>40</v>
      </c>
      <c r="C21" s="11">
        <v>672.7</v>
      </c>
      <c r="D21" s="11">
        <v>577.20000000000005</v>
      </c>
      <c r="E21" s="11">
        <v>95.5</v>
      </c>
      <c r="F21" s="12"/>
      <c r="G21" s="15">
        <f t="shared" si="0"/>
        <v>672.7</v>
      </c>
      <c r="H21" s="19">
        <v>577.20000000000005</v>
      </c>
      <c r="I21" s="16">
        <v>95.5</v>
      </c>
      <c r="J21" s="16"/>
      <c r="K21" s="16">
        <f t="shared" si="1"/>
        <v>617.5</v>
      </c>
      <c r="L21" s="19">
        <v>561.70000000000005</v>
      </c>
      <c r="M21" s="16">
        <v>55.8</v>
      </c>
      <c r="N21" s="16"/>
    </row>
    <row r="22" spans="1:14" ht="31.5">
      <c r="A22" s="3" t="s">
        <v>19</v>
      </c>
      <c r="B22" s="7" t="s">
        <v>41</v>
      </c>
      <c r="C22" s="11">
        <v>1367.6</v>
      </c>
      <c r="D22" s="11">
        <v>1144.8</v>
      </c>
      <c r="E22" s="11">
        <v>222.8</v>
      </c>
      <c r="F22" s="12"/>
      <c r="G22" s="15">
        <f t="shared" si="0"/>
        <v>1367.6</v>
      </c>
      <c r="H22" s="19">
        <v>1144.8</v>
      </c>
      <c r="I22" s="16">
        <v>222.8</v>
      </c>
      <c r="J22" s="16"/>
      <c r="K22" s="16">
        <f t="shared" si="1"/>
        <v>1280.7</v>
      </c>
      <c r="L22" s="19">
        <v>1139.7</v>
      </c>
      <c r="M22" s="16">
        <v>141</v>
      </c>
      <c r="N22" s="16"/>
    </row>
    <row r="23" spans="1:14" ht="31.5">
      <c r="A23" s="3" t="s">
        <v>20</v>
      </c>
      <c r="B23" s="7" t="s">
        <v>53</v>
      </c>
      <c r="C23" s="11">
        <v>694.4</v>
      </c>
      <c r="D23" s="11">
        <v>662.6</v>
      </c>
      <c r="E23" s="11">
        <v>31.8</v>
      </c>
      <c r="F23" s="12"/>
      <c r="G23" s="15">
        <f t="shared" si="0"/>
        <v>694.4</v>
      </c>
      <c r="H23" s="19">
        <v>662.6</v>
      </c>
      <c r="I23" s="16">
        <v>31.8</v>
      </c>
      <c r="J23" s="16"/>
      <c r="K23" s="16">
        <f t="shared" si="1"/>
        <v>694.3</v>
      </c>
      <c r="L23" s="19">
        <v>662.5</v>
      </c>
      <c r="M23" s="16">
        <v>31.8</v>
      </c>
      <c r="N23" s="16"/>
    </row>
    <row r="24" spans="1:14" ht="31.5">
      <c r="A24" s="3" t="s">
        <v>21</v>
      </c>
      <c r="B24" s="7" t="s">
        <v>42</v>
      </c>
      <c r="C24" s="11">
        <v>1302.5999999999999</v>
      </c>
      <c r="D24" s="11">
        <v>1175.3</v>
      </c>
      <c r="E24" s="11">
        <v>127.3</v>
      </c>
      <c r="F24" s="12"/>
      <c r="G24" s="15">
        <f t="shared" si="0"/>
        <v>1302.5999999999999</v>
      </c>
      <c r="H24" s="19">
        <v>1175.3</v>
      </c>
      <c r="I24" s="16">
        <v>127.3</v>
      </c>
      <c r="J24" s="16"/>
      <c r="K24" s="16">
        <f t="shared" si="1"/>
        <v>1154.4000000000001</v>
      </c>
      <c r="L24" s="19">
        <v>1069.2</v>
      </c>
      <c r="M24" s="16">
        <v>85.2</v>
      </c>
      <c r="N24" s="16"/>
    </row>
    <row r="25" spans="1:14" ht="31.5">
      <c r="A25" s="3" t="s">
        <v>22</v>
      </c>
      <c r="B25" s="7" t="s">
        <v>43</v>
      </c>
      <c r="C25" s="11">
        <v>618.4</v>
      </c>
      <c r="D25" s="11">
        <v>554.79999999999995</v>
      </c>
      <c r="E25" s="11">
        <v>63.6</v>
      </c>
      <c r="F25" s="12"/>
      <c r="G25" s="15">
        <f t="shared" si="0"/>
        <v>618.4</v>
      </c>
      <c r="H25" s="19">
        <v>554.79999999999995</v>
      </c>
      <c r="I25" s="16">
        <v>63.6</v>
      </c>
      <c r="J25" s="16"/>
      <c r="K25" s="16">
        <f t="shared" si="1"/>
        <v>593.6</v>
      </c>
      <c r="L25" s="19">
        <v>543</v>
      </c>
      <c r="M25" s="16">
        <v>50.6</v>
      </c>
      <c r="N25" s="16"/>
    </row>
    <row r="26" spans="1:14" ht="31.5">
      <c r="A26" s="3" t="s">
        <v>23</v>
      </c>
      <c r="B26" s="7" t="s">
        <v>44</v>
      </c>
      <c r="C26" s="11">
        <v>1308.9000000000001</v>
      </c>
      <c r="D26" s="11">
        <v>1213.4000000000001</v>
      </c>
      <c r="E26" s="11">
        <v>95.5</v>
      </c>
      <c r="F26" s="12"/>
      <c r="G26" s="15">
        <f t="shared" si="0"/>
        <v>1308.9000000000001</v>
      </c>
      <c r="H26" s="19">
        <v>1213.4000000000001</v>
      </c>
      <c r="I26" s="16">
        <v>95.5</v>
      </c>
      <c r="J26" s="16"/>
      <c r="K26" s="16">
        <f t="shared" si="1"/>
        <v>900.5</v>
      </c>
      <c r="L26" s="19">
        <v>844.7</v>
      </c>
      <c r="M26" s="16">
        <v>55.8</v>
      </c>
      <c r="N26" s="16"/>
    </row>
    <row r="27" spans="1:14" ht="31.5">
      <c r="A27" s="3" t="s">
        <v>24</v>
      </c>
      <c r="B27" s="7" t="s">
        <v>45</v>
      </c>
      <c r="C27" s="11">
        <v>642.9</v>
      </c>
      <c r="D27" s="11">
        <v>547.4</v>
      </c>
      <c r="E27" s="11">
        <v>95.5</v>
      </c>
      <c r="F27" s="12"/>
      <c r="G27" s="15">
        <f t="shared" si="0"/>
        <v>642.9</v>
      </c>
      <c r="H27" s="19">
        <v>547.4</v>
      </c>
      <c r="I27" s="16">
        <v>95.5</v>
      </c>
      <c r="J27" s="16"/>
      <c r="K27" s="16">
        <f t="shared" si="1"/>
        <v>594.1</v>
      </c>
      <c r="L27" s="19">
        <v>538.29999999999995</v>
      </c>
      <c r="M27" s="16">
        <v>55.8</v>
      </c>
      <c r="N27" s="16"/>
    </row>
    <row r="28" spans="1:14" ht="32.25" customHeight="1">
      <c r="A28" s="3" t="s">
        <v>25</v>
      </c>
      <c r="B28" s="7" t="s">
        <v>46</v>
      </c>
      <c r="C28" s="11">
        <v>746.1</v>
      </c>
      <c r="D28" s="11">
        <v>650.6</v>
      </c>
      <c r="E28" s="11">
        <v>95.5</v>
      </c>
      <c r="F28" s="12"/>
      <c r="G28" s="15">
        <f t="shared" si="0"/>
        <v>746.1</v>
      </c>
      <c r="H28" s="19">
        <v>650.6</v>
      </c>
      <c r="I28" s="16">
        <v>95.5</v>
      </c>
      <c r="J28" s="16"/>
      <c r="K28" s="16">
        <f t="shared" si="1"/>
        <v>700.4</v>
      </c>
      <c r="L28" s="19">
        <v>644.6</v>
      </c>
      <c r="M28" s="16">
        <v>55.8</v>
      </c>
      <c r="N28" s="16"/>
    </row>
    <row r="29" spans="1:14" ht="31.5">
      <c r="A29" s="3" t="s">
        <v>26</v>
      </c>
      <c r="B29" s="7" t="s">
        <v>47</v>
      </c>
      <c r="C29" s="11">
        <v>747.9</v>
      </c>
      <c r="D29" s="11">
        <v>652.4</v>
      </c>
      <c r="E29" s="11">
        <v>95.5</v>
      </c>
      <c r="F29" s="12"/>
      <c r="G29" s="15">
        <f t="shared" si="0"/>
        <v>747.9</v>
      </c>
      <c r="H29" s="19">
        <v>652.4</v>
      </c>
      <c r="I29" s="16">
        <v>95.5</v>
      </c>
      <c r="J29" s="16"/>
      <c r="K29" s="16">
        <f t="shared" si="1"/>
        <v>687.1</v>
      </c>
      <c r="L29" s="19">
        <v>631.29999999999995</v>
      </c>
      <c r="M29" s="16">
        <v>55.8</v>
      </c>
      <c r="N29" s="16"/>
    </row>
    <row r="30" spans="1:14" ht="31.5">
      <c r="A30" s="3" t="s">
        <v>27</v>
      </c>
      <c r="B30" s="7" t="s">
        <v>63</v>
      </c>
      <c r="C30" s="11">
        <v>634.9</v>
      </c>
      <c r="D30" s="11">
        <v>603.1</v>
      </c>
      <c r="E30" s="11">
        <v>31.8</v>
      </c>
      <c r="F30" s="12"/>
      <c r="G30" s="15">
        <f t="shared" si="0"/>
        <v>634.9</v>
      </c>
      <c r="H30" s="19">
        <v>603.1</v>
      </c>
      <c r="I30" s="16">
        <v>31.8</v>
      </c>
      <c r="J30" s="16"/>
      <c r="K30" s="16">
        <f t="shared" si="1"/>
        <v>627.70000000000005</v>
      </c>
      <c r="L30" s="19">
        <v>595.9</v>
      </c>
      <c r="M30" s="16">
        <v>31.8</v>
      </c>
      <c r="N30" s="16"/>
    </row>
    <row r="31" spans="1:14" ht="31.5">
      <c r="A31" s="3" t="s">
        <v>28</v>
      </c>
      <c r="B31" s="7" t="s">
        <v>48</v>
      </c>
      <c r="C31" s="11">
        <v>717.6</v>
      </c>
      <c r="D31" s="11">
        <v>654</v>
      </c>
      <c r="E31" s="11">
        <v>63.6</v>
      </c>
      <c r="F31" s="12"/>
      <c r="G31" s="15">
        <f t="shared" si="0"/>
        <v>717.6</v>
      </c>
      <c r="H31" s="19">
        <v>654</v>
      </c>
      <c r="I31" s="16">
        <v>63.6</v>
      </c>
      <c r="J31" s="16"/>
      <c r="K31" s="16">
        <f t="shared" si="1"/>
        <v>676.9</v>
      </c>
      <c r="L31" s="19">
        <v>644.5</v>
      </c>
      <c r="M31" s="16">
        <v>32.4</v>
      </c>
      <c r="N31" s="16"/>
    </row>
    <row r="32" spans="1:14" ht="31.5">
      <c r="A32" s="3" t="s">
        <v>29</v>
      </c>
      <c r="B32" s="7" t="s">
        <v>55</v>
      </c>
      <c r="C32" s="11">
        <v>720.2</v>
      </c>
      <c r="D32" s="11">
        <v>624.70000000000005</v>
      </c>
      <c r="E32" s="11">
        <v>95.5</v>
      </c>
      <c r="F32" s="12"/>
      <c r="G32" s="15">
        <f t="shared" si="0"/>
        <v>720.2</v>
      </c>
      <c r="H32" s="19">
        <v>624.70000000000005</v>
      </c>
      <c r="I32" s="16">
        <v>95.5</v>
      </c>
      <c r="J32" s="16"/>
      <c r="K32" s="16">
        <f t="shared" si="1"/>
        <v>676.3</v>
      </c>
      <c r="L32" s="19">
        <v>623.1</v>
      </c>
      <c r="M32" s="16">
        <v>53.2</v>
      </c>
      <c r="N32" s="16"/>
    </row>
    <row r="33" spans="1:14" ht="31.5">
      <c r="A33" s="3" t="s">
        <v>30</v>
      </c>
      <c r="B33" s="7" t="s">
        <v>64</v>
      </c>
      <c r="C33" s="11">
        <v>1266.2</v>
      </c>
      <c r="D33" s="11">
        <v>1170.7</v>
      </c>
      <c r="E33" s="11">
        <v>95.5</v>
      </c>
      <c r="F33" s="12"/>
      <c r="G33" s="15">
        <f t="shared" si="0"/>
        <v>1266.2</v>
      </c>
      <c r="H33" s="19">
        <v>1170.7</v>
      </c>
      <c r="I33" s="16">
        <v>95.5</v>
      </c>
      <c r="J33" s="16"/>
      <c r="K33" s="16">
        <f t="shared" si="1"/>
        <v>1221.2</v>
      </c>
      <c r="L33" s="19">
        <v>1170.5999999999999</v>
      </c>
      <c r="M33" s="16">
        <v>50.6</v>
      </c>
      <c r="N33" s="16"/>
    </row>
    <row r="34" spans="1:14" ht="31.5">
      <c r="A34" s="3" t="s">
        <v>31</v>
      </c>
      <c r="B34" s="7" t="s">
        <v>49</v>
      </c>
      <c r="C34" s="11">
        <v>1389</v>
      </c>
      <c r="D34" s="11">
        <v>1261.7</v>
      </c>
      <c r="E34" s="11">
        <v>127.3</v>
      </c>
      <c r="F34" s="12"/>
      <c r="G34" s="15">
        <f t="shared" si="0"/>
        <v>1389</v>
      </c>
      <c r="H34" s="19">
        <v>1261.7</v>
      </c>
      <c r="I34" s="16">
        <v>127.3</v>
      </c>
      <c r="J34" s="16"/>
      <c r="K34" s="16">
        <f t="shared" si="1"/>
        <v>1044.2</v>
      </c>
      <c r="L34" s="19">
        <v>977.9</v>
      </c>
      <c r="M34" s="16">
        <v>66.3</v>
      </c>
      <c r="N34" s="16"/>
    </row>
    <row r="35" spans="1:14" ht="31.5">
      <c r="A35" s="3" t="s">
        <v>65</v>
      </c>
      <c r="B35" s="7" t="s">
        <v>50</v>
      </c>
      <c r="C35" s="11">
        <v>1903.9</v>
      </c>
      <c r="D35" s="11">
        <v>1808.4</v>
      </c>
      <c r="E35" s="11">
        <v>95.5</v>
      </c>
      <c r="F35" s="12"/>
      <c r="G35" s="15">
        <f t="shared" si="0"/>
        <v>1903.9</v>
      </c>
      <c r="H35" s="19">
        <v>1808.4</v>
      </c>
      <c r="I35" s="16">
        <v>95.5</v>
      </c>
      <c r="J35" s="16"/>
      <c r="K35" s="16">
        <f t="shared" si="1"/>
        <v>1864.1</v>
      </c>
      <c r="L35" s="19">
        <v>1789.7</v>
      </c>
      <c r="M35" s="16">
        <v>74.400000000000006</v>
      </c>
      <c r="N35" s="16"/>
    </row>
    <row r="36" spans="1:14" ht="31.5">
      <c r="A36" s="3" t="s">
        <v>66</v>
      </c>
      <c r="B36" s="7" t="s">
        <v>67</v>
      </c>
      <c r="C36" s="11">
        <v>616</v>
      </c>
      <c r="D36" s="11">
        <v>552.4</v>
      </c>
      <c r="E36" s="11">
        <v>63.6</v>
      </c>
      <c r="F36" s="12"/>
      <c r="G36" s="15">
        <f t="shared" si="0"/>
        <v>616</v>
      </c>
      <c r="H36" s="19">
        <v>552.4</v>
      </c>
      <c r="I36" s="16">
        <v>63.6</v>
      </c>
      <c r="J36" s="16"/>
      <c r="K36" s="16">
        <f t="shared" si="1"/>
        <v>555.29999999999995</v>
      </c>
      <c r="L36" s="19">
        <v>522.9</v>
      </c>
      <c r="M36" s="16">
        <v>32.4</v>
      </c>
      <c r="N36" s="16"/>
    </row>
    <row r="37" spans="1:14" ht="31.5">
      <c r="A37" s="3" t="s">
        <v>68</v>
      </c>
      <c r="B37" s="7" t="s">
        <v>51</v>
      </c>
      <c r="C37" s="11">
        <v>1349.3</v>
      </c>
      <c r="D37" s="11">
        <v>1253.8</v>
      </c>
      <c r="E37" s="11">
        <v>95.5</v>
      </c>
      <c r="F37" s="12"/>
      <c r="G37" s="15">
        <f t="shared" si="0"/>
        <v>1349.3</v>
      </c>
      <c r="H37" s="19">
        <v>1253.8</v>
      </c>
      <c r="I37" s="16">
        <v>95.5</v>
      </c>
      <c r="J37" s="16"/>
      <c r="K37" s="16">
        <f t="shared" si="1"/>
        <v>1284.5999999999999</v>
      </c>
      <c r="L37" s="19">
        <v>1221</v>
      </c>
      <c r="M37" s="16">
        <v>63.6</v>
      </c>
      <c r="N37" s="16"/>
    </row>
    <row r="38" spans="1:14" ht="19.5" customHeight="1">
      <c r="A38" s="3" t="s">
        <v>69</v>
      </c>
      <c r="B38" s="7" t="s">
        <v>70</v>
      </c>
      <c r="C38" s="11">
        <v>686.8</v>
      </c>
      <c r="D38" s="11">
        <v>655</v>
      </c>
      <c r="E38" s="11">
        <v>31.8</v>
      </c>
      <c r="F38" s="12"/>
      <c r="G38" s="15">
        <f t="shared" si="0"/>
        <v>686.8</v>
      </c>
      <c r="H38" s="19">
        <v>655</v>
      </c>
      <c r="I38" s="16">
        <v>31.8</v>
      </c>
      <c r="J38" s="16"/>
      <c r="K38" s="16">
        <f t="shared" si="1"/>
        <v>686.2</v>
      </c>
      <c r="L38" s="19">
        <v>654.4</v>
      </c>
      <c r="M38" s="16">
        <v>31.8</v>
      </c>
      <c r="N38" s="16"/>
    </row>
    <row r="39" spans="1:14" ht="31.5">
      <c r="A39" s="3" t="s">
        <v>71</v>
      </c>
      <c r="B39" s="7" t="s">
        <v>57</v>
      </c>
      <c r="C39" s="11">
        <v>639.5</v>
      </c>
      <c r="D39" s="11">
        <v>544</v>
      </c>
      <c r="E39" s="11">
        <v>95.5</v>
      </c>
      <c r="F39" s="12"/>
      <c r="G39" s="15">
        <f t="shared" si="0"/>
        <v>639.5</v>
      </c>
      <c r="H39" s="19">
        <v>544</v>
      </c>
      <c r="I39" s="16">
        <v>95.5</v>
      </c>
      <c r="J39" s="16"/>
      <c r="K39" s="16">
        <f t="shared" si="1"/>
        <v>585.4</v>
      </c>
      <c r="L39" s="19">
        <v>542.6</v>
      </c>
      <c r="M39" s="16">
        <v>42.8</v>
      </c>
      <c r="N39" s="16"/>
    </row>
    <row r="40" spans="1:14" ht="31.5">
      <c r="A40" s="3" t="s">
        <v>72</v>
      </c>
      <c r="B40" s="7" t="s">
        <v>73</v>
      </c>
      <c r="C40" s="11">
        <v>720.7</v>
      </c>
      <c r="D40" s="11">
        <v>561.6</v>
      </c>
      <c r="E40" s="11">
        <v>159.1</v>
      </c>
      <c r="F40" s="12"/>
      <c r="G40" s="15">
        <f t="shared" si="0"/>
        <v>720.7</v>
      </c>
      <c r="H40" s="19">
        <v>561.6</v>
      </c>
      <c r="I40" s="16">
        <v>159.1</v>
      </c>
      <c r="J40" s="16"/>
      <c r="K40" s="16">
        <f t="shared" si="1"/>
        <v>681</v>
      </c>
      <c r="L40" s="19">
        <v>561.6</v>
      </c>
      <c r="M40" s="16">
        <v>119.4</v>
      </c>
      <c r="N40" s="16"/>
    </row>
    <row r="41" spans="1:14" ht="31.5">
      <c r="A41" s="3" t="s">
        <v>74</v>
      </c>
      <c r="B41" s="7" t="s">
        <v>75</v>
      </c>
      <c r="C41" s="11">
        <v>625.20000000000005</v>
      </c>
      <c r="D41" s="11">
        <v>561.6</v>
      </c>
      <c r="E41" s="11">
        <v>63.6</v>
      </c>
      <c r="F41" s="12"/>
      <c r="G41" s="15">
        <f t="shared" si="0"/>
        <v>625.20000000000005</v>
      </c>
      <c r="H41" s="19">
        <v>561.6</v>
      </c>
      <c r="I41" s="16">
        <v>63.6</v>
      </c>
      <c r="J41" s="16"/>
      <c r="K41" s="16">
        <f t="shared" si="1"/>
        <v>612.20000000000005</v>
      </c>
      <c r="L41" s="19">
        <v>561.6</v>
      </c>
      <c r="M41" s="16">
        <v>50.6</v>
      </c>
      <c r="N41" s="16"/>
    </row>
    <row r="42" spans="1:14" ht="15.75">
      <c r="A42" s="3" t="s">
        <v>76</v>
      </c>
      <c r="B42" s="7" t="s">
        <v>54</v>
      </c>
      <c r="C42" s="11">
        <v>4325.5</v>
      </c>
      <c r="D42" s="11">
        <v>4127.5</v>
      </c>
      <c r="E42" s="11">
        <v>191</v>
      </c>
      <c r="F42" s="11">
        <v>7</v>
      </c>
      <c r="G42" s="15">
        <f t="shared" si="0"/>
        <v>4325.5</v>
      </c>
      <c r="H42" s="19">
        <v>4127.5</v>
      </c>
      <c r="I42" s="16">
        <v>191</v>
      </c>
      <c r="J42" s="16">
        <v>7</v>
      </c>
      <c r="K42" s="16">
        <f t="shared" si="1"/>
        <v>4325.5</v>
      </c>
      <c r="L42" s="19">
        <v>4127.5</v>
      </c>
      <c r="M42" s="16">
        <v>191</v>
      </c>
      <c r="N42" s="16">
        <v>7</v>
      </c>
    </row>
    <row r="43" spans="1:14" ht="51" customHeight="1">
      <c r="A43" s="3" t="s">
        <v>77</v>
      </c>
      <c r="B43" s="7" t="s">
        <v>78</v>
      </c>
      <c r="C43" s="11">
        <v>562.1</v>
      </c>
      <c r="D43" s="11">
        <v>530.29999999999995</v>
      </c>
      <c r="E43" s="11">
        <v>31.8</v>
      </c>
      <c r="F43" s="12"/>
      <c r="G43" s="15">
        <f t="shared" si="0"/>
        <v>562.1</v>
      </c>
      <c r="H43" s="19">
        <v>530.29999999999995</v>
      </c>
      <c r="I43" s="17">
        <v>31.8</v>
      </c>
      <c r="J43" s="17"/>
      <c r="K43" s="16">
        <f>L43+M43+N43</f>
        <v>561.1</v>
      </c>
      <c r="L43" s="19">
        <v>529.29999999999995</v>
      </c>
      <c r="M43" s="17">
        <v>31.8</v>
      </c>
      <c r="N43" s="17"/>
    </row>
  </sheetData>
  <mergeCells count="7">
    <mergeCell ref="A1:N1"/>
    <mergeCell ref="A4:A5"/>
    <mergeCell ref="B4:B5"/>
    <mergeCell ref="C4:F4"/>
    <mergeCell ref="G4:J4"/>
    <mergeCell ref="K4:N4"/>
    <mergeCell ref="M3:N3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7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2022-03-31T05:40:16Z</cp:lastPrinted>
  <dcterms:created xsi:type="dcterms:W3CDTF">2009-02-10T05:39:52Z</dcterms:created>
  <dcterms:modified xsi:type="dcterms:W3CDTF">2022-03-31T05:40:22Z</dcterms:modified>
</cp:coreProperties>
</file>